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王杨\OneDrive\桌面\Number data\"/>
    </mc:Choice>
  </mc:AlternateContent>
  <xr:revisionPtr revIDLastSave="0" documentId="13_ncr:1_{CDB41B91-92D4-4A23-8D80-4FDF3A123FF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1" l="1"/>
  <c r="N17" i="1"/>
  <c r="D9" i="1"/>
  <c r="E9" i="1"/>
  <c r="F9" i="1"/>
  <c r="G9" i="1"/>
  <c r="H9" i="1"/>
  <c r="I9" i="1"/>
  <c r="J9" i="1"/>
  <c r="K9" i="1"/>
  <c r="L9" i="1"/>
  <c r="L11" i="1" s="1"/>
  <c r="M9" i="1"/>
  <c r="N9" i="1"/>
  <c r="N11" i="1" s="1"/>
  <c r="O9" i="1"/>
  <c r="P9" i="1"/>
  <c r="P11" i="1" s="1"/>
  <c r="P17" i="1" s="1"/>
  <c r="Q9" i="1"/>
  <c r="Q11" i="1" s="1"/>
  <c r="Q17" i="1" s="1"/>
  <c r="R9" i="1"/>
  <c r="R11" i="1" s="1"/>
  <c r="R17" i="1" s="1"/>
  <c r="S9" i="1"/>
  <c r="S11" i="1" s="1"/>
  <c r="S17" i="1" s="1"/>
  <c r="T9" i="1"/>
  <c r="U9" i="1"/>
  <c r="V9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C13" i="1"/>
  <c r="C9" i="1"/>
  <c r="S15" i="1" l="1"/>
  <c r="S18" i="1" s="1"/>
  <c r="R15" i="1"/>
  <c r="R18" i="1" s="1"/>
  <c r="Q15" i="1"/>
  <c r="Q18" i="1" s="1"/>
  <c r="P15" i="1"/>
  <c r="P18" i="1" s="1"/>
  <c r="O15" i="1"/>
  <c r="O18" i="1" s="1"/>
  <c r="N15" i="1"/>
  <c r="N18" i="1" s="1"/>
  <c r="M15" i="1"/>
  <c r="M18" i="1" s="1"/>
  <c r="L15" i="1"/>
  <c r="L18" i="1" s="1"/>
  <c r="I15" i="1"/>
  <c r="I18" i="1" s="1"/>
  <c r="H15" i="1"/>
  <c r="H18" i="1" s="1"/>
  <c r="C15" i="1"/>
  <c r="C18" i="1" s="1"/>
  <c r="G15" i="1"/>
  <c r="G18" i="1" s="1"/>
  <c r="V15" i="1"/>
  <c r="V18" i="1" s="1"/>
  <c r="F15" i="1"/>
  <c r="F18" i="1" s="1"/>
  <c r="U15" i="1"/>
  <c r="U18" i="1" s="1"/>
  <c r="E15" i="1"/>
  <c r="E18" i="1" s="1"/>
  <c r="K15" i="1"/>
  <c r="K18" i="1" s="1"/>
  <c r="J15" i="1"/>
  <c r="J18" i="1" s="1"/>
  <c r="T15" i="1"/>
  <c r="T18" i="1" s="1"/>
  <c r="D15" i="1"/>
  <c r="D18" i="1" s="1"/>
  <c r="M11" i="1"/>
  <c r="M17" i="1" s="1"/>
  <c r="K11" i="1"/>
  <c r="K17" i="1" s="1"/>
  <c r="C11" i="1"/>
  <c r="C17" i="1" s="1"/>
  <c r="G11" i="1"/>
  <c r="G17" i="1" s="1"/>
  <c r="H11" i="1"/>
  <c r="H17" i="1" s="1"/>
  <c r="F11" i="1"/>
  <c r="F17" i="1" s="1"/>
  <c r="O11" i="1"/>
  <c r="O17" i="1" s="1"/>
  <c r="J11" i="1"/>
  <c r="J17" i="1" s="1"/>
  <c r="V11" i="1"/>
  <c r="V17" i="1" s="1"/>
  <c r="U11" i="1"/>
  <c r="U17" i="1" s="1"/>
  <c r="E11" i="1"/>
  <c r="E17" i="1" s="1"/>
  <c r="I11" i="1"/>
  <c r="I17" i="1" s="1"/>
  <c r="T11" i="1"/>
  <c r="T17" i="1" s="1"/>
  <c r="D11" i="1"/>
  <c r="D17" i="1" s="1"/>
</calcChain>
</file>

<file path=xl/sharedStrings.xml><?xml version="1.0" encoding="utf-8"?>
<sst xmlns="http://schemas.openxmlformats.org/spreadsheetml/2006/main" count="44" uniqueCount="23">
  <si>
    <t>A</t>
    <phoneticPr fontId="1" type="noConversion"/>
  </si>
  <si>
    <t>T</t>
    <phoneticPr fontId="1" type="noConversion"/>
  </si>
  <si>
    <t>Patient 1</t>
    <phoneticPr fontId="1" type="noConversion"/>
  </si>
  <si>
    <t>Patient 2</t>
    <phoneticPr fontId="1" type="noConversion"/>
  </si>
  <si>
    <t>Patient 3</t>
    <phoneticPr fontId="1" type="noConversion"/>
  </si>
  <si>
    <t>Patient 4</t>
    <phoneticPr fontId="1" type="noConversion"/>
  </si>
  <si>
    <t>Patient 5</t>
    <phoneticPr fontId="1" type="noConversion"/>
  </si>
  <si>
    <t>Patient 6</t>
    <phoneticPr fontId="1" type="noConversion"/>
  </si>
  <si>
    <t>Patient 7</t>
    <phoneticPr fontId="1" type="noConversion"/>
  </si>
  <si>
    <t>Patient 8</t>
    <phoneticPr fontId="1" type="noConversion"/>
  </si>
  <si>
    <t>Patient 9</t>
    <phoneticPr fontId="1" type="noConversion"/>
  </si>
  <si>
    <t>Patient 10</t>
    <phoneticPr fontId="1" type="noConversion"/>
  </si>
  <si>
    <t>3-pHis</t>
  </si>
  <si>
    <t>PKM2</t>
    <phoneticPr fontId="1" type="noConversion"/>
  </si>
  <si>
    <t>PGAM1</t>
    <phoneticPr fontId="1" type="noConversion"/>
  </si>
  <si>
    <t>3-pHis/PGAM1</t>
    <phoneticPr fontId="1" type="noConversion"/>
  </si>
  <si>
    <t>PKM2/PGAM1</t>
    <phoneticPr fontId="1" type="noConversion"/>
  </si>
  <si>
    <t xml:space="preserve">Normalization (a.u.) of 3-pHis/PGAM1 </t>
    <phoneticPr fontId="1" type="noConversion"/>
  </si>
  <si>
    <t xml:space="preserve">Normalization (a.u.) of PKM2/PGAM1 </t>
    <phoneticPr fontId="1" type="noConversion"/>
  </si>
  <si>
    <t>Relative</t>
    <phoneticPr fontId="1" type="noConversion"/>
  </si>
  <si>
    <t>Source data of Quantification of IP</t>
    <phoneticPr fontId="1" type="noConversion"/>
  </si>
  <si>
    <t>Adjacent (A)</t>
    <phoneticPr fontId="1" type="noConversion"/>
  </si>
  <si>
    <t>Tumor (T)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</si>
</sst>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readingOrder="1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zoomScale="70" zoomScaleNormal="70" workbookViewId="0">
      <selection activeCell="M22" sqref="M22:V22"/>
    </sheetView>
  </sheetViews>
  <sheetFormatPr defaultRowHeight="13.5" x14ac:dyDescent="0.35"/>
  <cols>
    <col min="1" max="1" width="37.265625" style="1" customWidth="1"/>
    <col min="2" max="2" width="16.6640625" style="1" hidden="1" customWidth="1"/>
    <col min="3" max="3" width="7.33203125" style="1" customWidth="1"/>
    <col min="4" max="4" width="10.9296875" style="1" customWidth="1"/>
    <col min="5" max="5" width="14.3984375" style="1" customWidth="1"/>
    <col min="6" max="6" width="9.06640625" style="1"/>
    <col min="7" max="7" width="7.6640625" style="1" customWidth="1"/>
    <col min="8" max="8" width="11.46484375" style="1" customWidth="1"/>
    <col min="9" max="9" width="12" style="1" customWidth="1"/>
    <col min="10" max="16384" width="9.06640625" style="1"/>
  </cols>
  <sheetData>
    <row r="1" spans="1:22" x14ac:dyDescent="0.35">
      <c r="B1" s="2"/>
      <c r="E1" s="2"/>
      <c r="H1" s="2"/>
      <c r="K1" s="2"/>
      <c r="N1" s="2"/>
      <c r="Q1" s="2"/>
    </row>
    <row r="2" spans="1:22" x14ac:dyDescent="0.35">
      <c r="A2" s="2"/>
      <c r="B2" s="2"/>
      <c r="C2" s="9" t="s">
        <v>2</v>
      </c>
      <c r="D2" s="9"/>
      <c r="E2" s="9" t="s">
        <v>3</v>
      </c>
      <c r="F2" s="9"/>
      <c r="G2" s="9" t="s">
        <v>4</v>
      </c>
      <c r="H2" s="9"/>
      <c r="I2" s="9" t="s">
        <v>5</v>
      </c>
      <c r="J2" s="9"/>
      <c r="K2" s="6" t="s">
        <v>6</v>
      </c>
      <c r="L2" s="6"/>
      <c r="M2" s="6" t="s">
        <v>7</v>
      </c>
      <c r="N2" s="6"/>
      <c r="O2" s="6" t="s">
        <v>8</v>
      </c>
      <c r="P2" s="6"/>
      <c r="Q2" s="6" t="s">
        <v>9</v>
      </c>
      <c r="R2" s="6"/>
      <c r="S2" s="6" t="s">
        <v>10</v>
      </c>
      <c r="T2" s="6"/>
      <c r="U2" s="8" t="s">
        <v>11</v>
      </c>
      <c r="V2" s="8"/>
    </row>
    <row r="3" spans="1:22" x14ac:dyDescent="0.35">
      <c r="C3" s="5" t="s">
        <v>0</v>
      </c>
      <c r="D3" s="5" t="s">
        <v>1</v>
      </c>
      <c r="E3" s="5" t="s">
        <v>0</v>
      </c>
      <c r="F3" s="5" t="s">
        <v>1</v>
      </c>
      <c r="G3" s="5" t="s">
        <v>0</v>
      </c>
      <c r="H3" s="5" t="s">
        <v>1</v>
      </c>
      <c r="I3" s="5" t="s">
        <v>0</v>
      </c>
      <c r="J3" s="5" t="s">
        <v>1</v>
      </c>
      <c r="K3" s="5" t="s">
        <v>0</v>
      </c>
      <c r="L3" s="5" t="s">
        <v>1</v>
      </c>
      <c r="M3" s="5" t="s">
        <v>0</v>
      </c>
      <c r="N3" s="5" t="s">
        <v>1</v>
      </c>
      <c r="O3" s="5" t="s">
        <v>0</v>
      </c>
      <c r="P3" s="5" t="s">
        <v>1</v>
      </c>
      <c r="Q3" s="5" t="s">
        <v>0</v>
      </c>
      <c r="R3" s="5" t="s">
        <v>1</v>
      </c>
      <c r="S3" s="5" t="s">
        <v>0</v>
      </c>
      <c r="T3" s="5" t="s">
        <v>1</v>
      </c>
      <c r="U3" s="5" t="s">
        <v>0</v>
      </c>
      <c r="V3" s="5" t="s">
        <v>1</v>
      </c>
    </row>
    <row r="4" spans="1:22" ht="16.149999999999999" customHeight="1" x14ac:dyDescent="0.35">
      <c r="A4" s="3" t="s">
        <v>12</v>
      </c>
      <c r="C4" s="1">
        <v>38595</v>
      </c>
      <c r="D4" s="1">
        <v>197995</v>
      </c>
      <c r="E4" s="1">
        <v>95277</v>
      </c>
      <c r="F4" s="1">
        <v>173100</v>
      </c>
      <c r="G4" s="1">
        <v>148553</v>
      </c>
      <c r="H4" s="1">
        <v>284300</v>
      </c>
      <c r="I4" s="1">
        <v>76038</v>
      </c>
      <c r="J4" s="1">
        <v>253470</v>
      </c>
      <c r="K4" s="1">
        <v>158603</v>
      </c>
      <c r="L4" s="1">
        <v>253330</v>
      </c>
      <c r="M4" s="1">
        <v>105656</v>
      </c>
      <c r="N4" s="1">
        <v>215123</v>
      </c>
      <c r="O4" s="1">
        <v>43456</v>
      </c>
      <c r="P4" s="1">
        <v>233494</v>
      </c>
      <c r="Q4" s="1">
        <v>54989</v>
      </c>
      <c r="R4" s="1">
        <v>190394</v>
      </c>
      <c r="S4" s="1">
        <v>122540</v>
      </c>
      <c r="T4" s="1">
        <v>160510</v>
      </c>
      <c r="U4" s="1">
        <v>24940</v>
      </c>
      <c r="V4" s="1">
        <v>185884</v>
      </c>
    </row>
    <row r="5" spans="1:22" x14ac:dyDescent="0.35">
      <c r="A5" s="3" t="s">
        <v>13</v>
      </c>
      <c r="C5" s="1">
        <v>83738</v>
      </c>
      <c r="D5" s="1">
        <v>178363</v>
      </c>
      <c r="E5" s="1">
        <v>42291</v>
      </c>
      <c r="F5" s="1">
        <v>165309</v>
      </c>
      <c r="G5" s="1">
        <v>34889</v>
      </c>
      <c r="H5" s="1">
        <v>205137</v>
      </c>
      <c r="I5" s="1">
        <v>70081</v>
      </c>
      <c r="J5" s="1">
        <v>224223</v>
      </c>
      <c r="K5" s="1">
        <v>6815</v>
      </c>
      <c r="L5" s="1">
        <v>78288</v>
      </c>
      <c r="M5" s="1">
        <v>82866</v>
      </c>
      <c r="N5" s="1">
        <v>146049</v>
      </c>
      <c r="O5" s="1">
        <v>58348</v>
      </c>
      <c r="P5" s="1">
        <v>89381</v>
      </c>
      <c r="Q5" s="1">
        <v>12732</v>
      </c>
      <c r="R5" s="1">
        <v>138745</v>
      </c>
      <c r="S5" s="1">
        <v>101441</v>
      </c>
      <c r="T5" s="1">
        <v>107116</v>
      </c>
      <c r="U5" s="1">
        <v>95489</v>
      </c>
      <c r="V5" s="1">
        <v>122936</v>
      </c>
    </row>
    <row r="6" spans="1:22" ht="15.75" customHeight="1" x14ac:dyDescent="0.35">
      <c r="A6" s="3" t="s">
        <v>14</v>
      </c>
      <c r="C6" s="1">
        <v>195235</v>
      </c>
      <c r="D6" s="1">
        <v>168341</v>
      </c>
      <c r="E6" s="1">
        <v>138529</v>
      </c>
      <c r="F6" s="1">
        <v>156122</v>
      </c>
      <c r="G6" s="1">
        <v>118989</v>
      </c>
      <c r="H6" s="1">
        <v>162168</v>
      </c>
      <c r="I6" s="1">
        <v>147353</v>
      </c>
      <c r="J6" s="1">
        <v>166677</v>
      </c>
      <c r="K6" s="1">
        <v>111393</v>
      </c>
      <c r="L6" s="1">
        <v>90206</v>
      </c>
      <c r="M6" s="1">
        <v>184026</v>
      </c>
      <c r="N6" s="1">
        <v>165042</v>
      </c>
      <c r="O6" s="1">
        <v>158490</v>
      </c>
      <c r="P6" s="1">
        <v>165163</v>
      </c>
      <c r="Q6" s="1">
        <v>85667</v>
      </c>
      <c r="R6" s="1">
        <v>106509</v>
      </c>
      <c r="S6" s="1">
        <v>160984</v>
      </c>
      <c r="T6" s="1">
        <v>150045</v>
      </c>
      <c r="U6" s="1">
        <v>148435</v>
      </c>
      <c r="V6" s="1">
        <v>126218</v>
      </c>
    </row>
    <row r="7" spans="1:22" x14ac:dyDescent="0.35">
      <c r="A7" s="4"/>
      <c r="C7" s="2"/>
      <c r="D7" s="2"/>
      <c r="E7" s="2"/>
      <c r="F7" s="2"/>
      <c r="G7" s="2"/>
      <c r="H7" s="2"/>
      <c r="I7" s="2"/>
      <c r="J7" s="2"/>
    </row>
    <row r="8" spans="1:22" x14ac:dyDescent="0.35">
      <c r="A8" s="4"/>
      <c r="C8" s="2"/>
      <c r="D8" s="2"/>
      <c r="E8" s="2"/>
      <c r="F8" s="2"/>
      <c r="G8" s="2"/>
      <c r="H8" s="2"/>
      <c r="I8" s="2"/>
      <c r="J8" s="2"/>
    </row>
    <row r="9" spans="1:22" x14ac:dyDescent="0.35">
      <c r="A9" s="3" t="s">
        <v>15</v>
      </c>
      <c r="C9" s="2">
        <f>C4/C6</f>
        <v>0.19768484134504571</v>
      </c>
      <c r="D9" s="2">
        <f t="shared" ref="D9:V9" si="0">D4/D6</f>
        <v>1.1761543533660843</v>
      </c>
      <c r="E9" s="2">
        <f t="shared" si="0"/>
        <v>0.68777656663947617</v>
      </c>
      <c r="F9" s="2">
        <f t="shared" si="0"/>
        <v>1.1087482865963798</v>
      </c>
      <c r="G9" s="2">
        <f t="shared" si="0"/>
        <v>1.2484599416752808</v>
      </c>
      <c r="H9" s="2">
        <f t="shared" si="0"/>
        <v>1.7531202210053771</v>
      </c>
      <c r="I9" s="2">
        <f t="shared" si="0"/>
        <v>0.51602614130692959</v>
      </c>
      <c r="J9" s="2">
        <f t="shared" si="0"/>
        <v>1.5207257150056697</v>
      </c>
      <c r="K9" s="2">
        <f t="shared" si="0"/>
        <v>1.423814781898324</v>
      </c>
      <c r="L9" s="2">
        <f t="shared" si="0"/>
        <v>2.8083497771766845</v>
      </c>
      <c r="M9" s="2">
        <f t="shared" si="0"/>
        <v>0.57413626335409129</v>
      </c>
      <c r="N9" s="2">
        <f t="shared" si="0"/>
        <v>1.3034439718374717</v>
      </c>
      <c r="O9" s="2">
        <f t="shared" si="0"/>
        <v>0.27418764590825917</v>
      </c>
      <c r="P9" s="2">
        <f t="shared" si="0"/>
        <v>1.4137185689288763</v>
      </c>
      <c r="Q9" s="2">
        <f t="shared" si="0"/>
        <v>0.64189244399827239</v>
      </c>
      <c r="R9" s="2">
        <f t="shared" si="0"/>
        <v>1.7875860255940812</v>
      </c>
      <c r="S9" s="2">
        <f t="shared" si="0"/>
        <v>0.7611936589971674</v>
      </c>
      <c r="T9" s="2">
        <f t="shared" si="0"/>
        <v>1.0697457429437836</v>
      </c>
      <c r="U9" s="2">
        <f t="shared" si="0"/>
        <v>0.16801967191026376</v>
      </c>
      <c r="V9" s="2">
        <f t="shared" si="0"/>
        <v>1.4727217987925652</v>
      </c>
    </row>
    <row r="10" spans="1:22" x14ac:dyDescent="0.35">
      <c r="A10" s="3"/>
      <c r="C10" s="1">
        <v>0.19768484134504571</v>
      </c>
      <c r="D10" s="1">
        <v>0.19768484134504571</v>
      </c>
      <c r="E10" s="1">
        <v>0.19768484134504571</v>
      </c>
      <c r="F10" s="1">
        <v>0.19768484134504571</v>
      </c>
      <c r="G10" s="1">
        <v>0.19768484134504571</v>
      </c>
      <c r="H10" s="1">
        <v>0.19768484134504571</v>
      </c>
      <c r="I10" s="1">
        <v>0.19768484134504571</v>
      </c>
      <c r="J10" s="1">
        <v>0.19768484134504571</v>
      </c>
      <c r="K10" s="1">
        <v>0.19768484134504571</v>
      </c>
      <c r="L10" s="1">
        <v>0.19768484134504571</v>
      </c>
      <c r="M10" s="1">
        <v>0.19768484134504571</v>
      </c>
      <c r="N10" s="1">
        <v>0.19768484134504571</v>
      </c>
      <c r="O10" s="1">
        <v>0.19768484134504571</v>
      </c>
      <c r="P10" s="1">
        <v>0.19768484134504571</v>
      </c>
      <c r="Q10" s="1">
        <v>0.19768484134504571</v>
      </c>
      <c r="R10" s="1">
        <v>0.19768484134504571</v>
      </c>
      <c r="S10" s="1">
        <v>0.19768484134504571</v>
      </c>
      <c r="T10" s="1">
        <v>0.19768484134504571</v>
      </c>
      <c r="U10" s="1">
        <v>0.19768484134504571</v>
      </c>
      <c r="V10" s="1">
        <v>0.19768484134504571</v>
      </c>
    </row>
    <row r="11" spans="1:22" x14ac:dyDescent="0.35">
      <c r="A11" s="3" t="s">
        <v>19</v>
      </c>
      <c r="C11" s="1">
        <f>C9/C10</f>
        <v>1</v>
      </c>
      <c r="D11" s="1">
        <f t="shared" ref="D11:V11" si="1">D9/D10</f>
        <v>5.9496436113337863</v>
      </c>
      <c r="E11" s="1">
        <f t="shared" si="1"/>
        <v>3.479156833472163</v>
      </c>
      <c r="F11" s="1">
        <f t="shared" si="1"/>
        <v>5.6086661933837076</v>
      </c>
      <c r="G11" s="1">
        <f t="shared" si="1"/>
        <v>6.3154055373227997</v>
      </c>
      <c r="H11" s="1">
        <f t="shared" si="1"/>
        <v>8.8682582289929996</v>
      </c>
      <c r="I11" s="1">
        <f t="shared" si="1"/>
        <v>2.6103475501504962</v>
      </c>
      <c r="J11" s="1">
        <f t="shared" si="1"/>
        <v>7.6926774185550437</v>
      </c>
      <c r="K11" s="1">
        <f t="shared" si="1"/>
        <v>7.2024479581272001</v>
      </c>
      <c r="L11" s="1">
        <f t="shared" si="1"/>
        <v>14.206196884236041</v>
      </c>
      <c r="M11" s="1">
        <f t="shared" si="1"/>
        <v>2.9043009036387102</v>
      </c>
      <c r="N11" s="1">
        <f t="shared" si="1"/>
        <v>6.5935453774242463</v>
      </c>
      <c r="O11" s="1">
        <f t="shared" si="1"/>
        <v>1.3869937828449017</v>
      </c>
      <c r="P11" s="1">
        <f t="shared" si="1"/>
        <v>7.1513756912768276</v>
      </c>
      <c r="Q11" s="1">
        <f t="shared" si="1"/>
        <v>3.2470493925120536</v>
      </c>
      <c r="R11" s="1">
        <f t="shared" si="1"/>
        <v>9.0426054594341352</v>
      </c>
      <c r="S11" s="1">
        <f t="shared" si="1"/>
        <v>3.8505413658326719</v>
      </c>
      <c r="T11" s="1">
        <f t="shared" si="1"/>
        <v>5.4113696106653606</v>
      </c>
      <c r="U11" s="1">
        <f t="shared" si="1"/>
        <v>0.84993705519886886</v>
      </c>
      <c r="V11" s="1">
        <f t="shared" si="1"/>
        <v>7.4498468813905028</v>
      </c>
    </row>
    <row r="12" spans="1:22" x14ac:dyDescent="0.35">
      <c r="A12" s="3"/>
    </row>
    <row r="13" spans="1:22" x14ac:dyDescent="0.35">
      <c r="A13" s="3" t="s">
        <v>16</v>
      </c>
      <c r="C13" s="2">
        <f t="shared" ref="C13:V13" si="2">C5/C6</f>
        <v>0.42890875099239378</v>
      </c>
      <c r="D13" s="2">
        <f t="shared" si="2"/>
        <v>1.0595339222174041</v>
      </c>
      <c r="E13" s="2">
        <f t="shared" si="2"/>
        <v>0.30528625775108459</v>
      </c>
      <c r="F13" s="2">
        <f t="shared" si="2"/>
        <v>1.0588450058287748</v>
      </c>
      <c r="G13" s="2">
        <f t="shared" si="2"/>
        <v>0.2932119775777593</v>
      </c>
      <c r="H13" s="2">
        <f t="shared" si="2"/>
        <v>1.2649659612253958</v>
      </c>
      <c r="I13" s="2">
        <f t="shared" si="2"/>
        <v>0.47559941093835889</v>
      </c>
      <c r="J13" s="2">
        <f t="shared" si="2"/>
        <v>1.3452545942151586</v>
      </c>
      <c r="K13" s="2">
        <f t="shared" si="2"/>
        <v>6.1179786880683706E-2</v>
      </c>
      <c r="L13" s="2">
        <f t="shared" si="2"/>
        <v>0.86788018535352418</v>
      </c>
      <c r="M13" s="2">
        <f t="shared" si="2"/>
        <v>0.45029506700140198</v>
      </c>
      <c r="N13" s="2">
        <f t="shared" si="2"/>
        <v>0.88492020213036682</v>
      </c>
      <c r="O13" s="2">
        <f t="shared" si="2"/>
        <v>0.36814941005741686</v>
      </c>
      <c r="P13" s="2">
        <f t="shared" si="2"/>
        <v>0.54116842149876188</v>
      </c>
      <c r="Q13" s="2">
        <f t="shared" si="2"/>
        <v>0.14862198979770508</v>
      </c>
      <c r="R13" s="2">
        <f t="shared" si="2"/>
        <v>1.3026598691190416</v>
      </c>
      <c r="S13" s="2">
        <f t="shared" si="2"/>
        <v>0.63013094469015551</v>
      </c>
      <c r="T13" s="2">
        <f t="shared" si="2"/>
        <v>0.71389249891699158</v>
      </c>
      <c r="U13" s="2">
        <f t="shared" si="2"/>
        <v>0.64330515040253311</v>
      </c>
      <c r="V13" s="2">
        <f t="shared" si="2"/>
        <v>0.97399736963032213</v>
      </c>
    </row>
    <row r="14" spans="1:22" x14ac:dyDescent="0.35">
      <c r="A14" s="4"/>
      <c r="C14" s="2">
        <v>0.42890875099239378</v>
      </c>
      <c r="D14" s="2">
        <v>0.42890875099239378</v>
      </c>
      <c r="E14" s="2">
        <v>0.42890875099239378</v>
      </c>
      <c r="F14" s="2">
        <v>0.42890875099239378</v>
      </c>
      <c r="G14" s="2">
        <v>0.42890875099239378</v>
      </c>
      <c r="H14" s="2">
        <v>0.42890875099239378</v>
      </c>
      <c r="I14" s="2">
        <v>0.42890875099239378</v>
      </c>
      <c r="J14" s="2">
        <v>0.42890875099239378</v>
      </c>
      <c r="K14" s="1">
        <v>0.42890875099239378</v>
      </c>
      <c r="L14" s="1">
        <v>0.42890875099239378</v>
      </c>
      <c r="M14" s="1">
        <v>0.42890875099239378</v>
      </c>
      <c r="N14" s="1">
        <v>0.42890875099239378</v>
      </c>
      <c r="O14" s="1">
        <v>0.42890875099239378</v>
      </c>
      <c r="P14" s="1">
        <v>0.42890875099239378</v>
      </c>
      <c r="Q14" s="1">
        <v>0.42890875099239378</v>
      </c>
      <c r="R14" s="1">
        <v>0.42890875099239378</v>
      </c>
      <c r="S14" s="1">
        <v>0.42890875099239378</v>
      </c>
      <c r="T14" s="1">
        <v>0.42890875099239378</v>
      </c>
      <c r="U14" s="1">
        <v>0.42890875099239378</v>
      </c>
      <c r="V14" s="1">
        <v>0.42890875099239378</v>
      </c>
    </row>
    <row r="15" spans="1:22" x14ac:dyDescent="0.35">
      <c r="A15" s="3" t="s">
        <v>19</v>
      </c>
      <c r="C15" s="1">
        <f>C13/C14</f>
        <v>1</v>
      </c>
      <c r="D15" s="1">
        <f t="shared" ref="D15:V15" si="3">D13/D14</f>
        <v>2.4703014796641294</v>
      </c>
      <c r="E15" s="1">
        <f t="shared" si="3"/>
        <v>0.71177437402413479</v>
      </c>
      <c r="F15" s="1">
        <f t="shared" si="3"/>
        <v>2.4686952723134161</v>
      </c>
      <c r="G15" s="1">
        <f t="shared" si="3"/>
        <v>0.68362321099612888</v>
      </c>
      <c r="H15" s="1">
        <f t="shared" si="3"/>
        <v>2.9492659179803691</v>
      </c>
      <c r="I15" s="1">
        <f t="shared" si="3"/>
        <v>1.1088591916997121</v>
      </c>
      <c r="J15" s="1">
        <f t="shared" si="3"/>
        <v>3.1364587248512801</v>
      </c>
      <c r="K15" s="1">
        <f t="shared" si="3"/>
        <v>0.14264056571270251</v>
      </c>
      <c r="L15" s="1">
        <f t="shared" si="3"/>
        <v>2.0234611286094162</v>
      </c>
      <c r="M15" s="1">
        <f t="shared" si="3"/>
        <v>1.0498621582318508</v>
      </c>
      <c r="N15" s="1">
        <f t="shared" si="3"/>
        <v>2.0631898978112941</v>
      </c>
      <c r="O15" s="1">
        <f t="shared" si="3"/>
        <v>0.85833970327163034</v>
      </c>
      <c r="P15" s="1">
        <f t="shared" si="3"/>
        <v>1.2617332247165058</v>
      </c>
      <c r="Q15" s="1">
        <f t="shared" si="3"/>
        <v>0.34651190831110068</v>
      </c>
      <c r="R15" s="1">
        <f t="shared" si="3"/>
        <v>3.037149198063676</v>
      </c>
      <c r="S15" s="1">
        <f t="shared" si="3"/>
        <v>1.4691491913657182</v>
      </c>
      <c r="T15" s="1">
        <f t="shared" si="3"/>
        <v>1.6644391080042376</v>
      </c>
      <c r="U15" s="1">
        <f t="shared" si="3"/>
        <v>1.4998648288571323</v>
      </c>
      <c r="V15" s="1">
        <f t="shared" si="3"/>
        <v>2.270873157464663</v>
      </c>
    </row>
    <row r="16" spans="1:22" x14ac:dyDescent="0.35">
      <c r="A16" s="3"/>
    </row>
    <row r="17" spans="1:22" x14ac:dyDescent="0.35">
      <c r="A17" s="3" t="s">
        <v>17</v>
      </c>
      <c r="C17" s="1">
        <f>C11/2</f>
        <v>0.5</v>
      </c>
      <c r="D17" s="1">
        <f t="shared" ref="D17:V17" si="4">D11/2</f>
        <v>2.9748218056668931</v>
      </c>
      <c r="E17" s="1">
        <f t="shared" si="4"/>
        <v>1.7395784167360815</v>
      </c>
      <c r="F17" s="1">
        <f t="shared" si="4"/>
        <v>2.8043330966918538</v>
      </c>
      <c r="G17" s="1">
        <f t="shared" si="4"/>
        <v>3.1577027686613999</v>
      </c>
      <c r="H17" s="1">
        <f t="shared" si="4"/>
        <v>4.4341291144964998</v>
      </c>
      <c r="I17" s="1">
        <f t="shared" si="4"/>
        <v>1.3051737750752481</v>
      </c>
      <c r="J17" s="1">
        <f t="shared" si="4"/>
        <v>3.8463387092775219</v>
      </c>
      <c r="K17" s="1">
        <f t="shared" si="4"/>
        <v>3.6012239790636</v>
      </c>
      <c r="L17" s="1">
        <f t="shared" si="4"/>
        <v>7.1030984421180206</v>
      </c>
      <c r="M17" s="1">
        <f t="shared" si="4"/>
        <v>1.4521504518193551</v>
      </c>
      <c r="N17" s="1">
        <f t="shared" si="4"/>
        <v>3.2967726887121231</v>
      </c>
      <c r="O17" s="1">
        <f t="shared" si="4"/>
        <v>0.69349689142245086</v>
      </c>
      <c r="P17" s="1">
        <f t="shared" si="4"/>
        <v>3.5756878456384138</v>
      </c>
      <c r="Q17" s="1">
        <f t="shared" si="4"/>
        <v>1.6235246962560268</v>
      </c>
      <c r="R17" s="1">
        <f t="shared" si="4"/>
        <v>4.5213027297170676</v>
      </c>
      <c r="S17" s="1">
        <f t="shared" si="4"/>
        <v>1.925270682916336</v>
      </c>
      <c r="T17" s="1">
        <f t="shared" si="4"/>
        <v>2.7056848053326803</v>
      </c>
      <c r="U17" s="1">
        <f t="shared" si="4"/>
        <v>0.42496852759943443</v>
      </c>
      <c r="V17" s="1">
        <f t="shared" si="4"/>
        <v>3.7249234406952514</v>
      </c>
    </row>
    <row r="18" spans="1:22" x14ac:dyDescent="0.35">
      <c r="A18" s="3" t="s">
        <v>18</v>
      </c>
      <c r="C18" s="2">
        <f>C15*2</f>
        <v>2</v>
      </c>
      <c r="D18" s="2">
        <f t="shared" ref="D18:V18" si="5">D15*2</f>
        <v>4.9406029593282588</v>
      </c>
      <c r="E18" s="2">
        <f t="shared" si="5"/>
        <v>1.4235487480482696</v>
      </c>
      <c r="F18" s="2">
        <f t="shared" si="5"/>
        <v>4.9373905446268322</v>
      </c>
      <c r="G18" s="2">
        <f t="shared" si="5"/>
        <v>1.3672464219922578</v>
      </c>
      <c r="H18" s="2">
        <f t="shared" si="5"/>
        <v>5.8985318359607382</v>
      </c>
      <c r="I18" s="2">
        <f t="shared" si="5"/>
        <v>2.2177183833994243</v>
      </c>
      <c r="J18" s="2">
        <f t="shared" si="5"/>
        <v>6.2729174497025602</v>
      </c>
      <c r="K18" s="2">
        <f t="shared" si="5"/>
        <v>0.28528113142540501</v>
      </c>
      <c r="L18" s="2">
        <f t="shared" si="5"/>
        <v>4.0469222572188324</v>
      </c>
      <c r="M18" s="2">
        <f t="shared" si="5"/>
        <v>2.0997243164637016</v>
      </c>
      <c r="N18" s="2">
        <f t="shared" si="5"/>
        <v>4.1263797956225883</v>
      </c>
      <c r="O18" s="2">
        <f t="shared" si="5"/>
        <v>1.7166794065432607</v>
      </c>
      <c r="P18" s="2">
        <f t="shared" si="5"/>
        <v>2.5234664494330117</v>
      </c>
      <c r="Q18" s="2">
        <f t="shared" si="5"/>
        <v>0.69302381662220136</v>
      </c>
      <c r="R18" s="2">
        <f t="shared" si="5"/>
        <v>6.074298396127352</v>
      </c>
      <c r="S18" s="2">
        <f t="shared" si="5"/>
        <v>2.9382983827314364</v>
      </c>
      <c r="T18" s="2">
        <f t="shared" si="5"/>
        <v>3.3288782160084751</v>
      </c>
      <c r="U18" s="2">
        <f t="shared" si="5"/>
        <v>2.9997296577142647</v>
      </c>
      <c r="V18" s="2">
        <f t="shared" si="5"/>
        <v>4.541746314929326</v>
      </c>
    </row>
    <row r="19" spans="1:22" x14ac:dyDescent="0.35">
      <c r="A19" s="3"/>
    </row>
    <row r="20" spans="1:22" x14ac:dyDescent="0.35">
      <c r="A20" s="3"/>
    </row>
    <row r="21" spans="1:22" x14ac:dyDescent="0.35">
      <c r="A21" s="3"/>
      <c r="C21" s="7" t="s">
        <v>20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35">
      <c r="A22" s="3"/>
      <c r="C22" s="6" t="s">
        <v>21</v>
      </c>
      <c r="D22" s="6"/>
      <c r="E22" s="6"/>
      <c r="F22" s="6"/>
      <c r="G22" s="6"/>
      <c r="H22" s="6"/>
      <c r="I22" s="6"/>
      <c r="J22" s="6"/>
      <c r="K22" s="6"/>
      <c r="L22" s="6"/>
      <c r="M22" s="6" t="s">
        <v>22</v>
      </c>
      <c r="N22" s="6"/>
      <c r="O22" s="6"/>
      <c r="P22" s="6"/>
      <c r="Q22" s="6"/>
      <c r="R22" s="6"/>
      <c r="S22" s="6"/>
      <c r="T22" s="6"/>
      <c r="U22" s="6"/>
      <c r="V22" s="6"/>
    </row>
    <row r="23" spans="1:22" x14ac:dyDescent="0.35">
      <c r="A23" s="3" t="s">
        <v>15</v>
      </c>
      <c r="C23" s="1">
        <v>0.5</v>
      </c>
      <c r="D23" s="1">
        <v>1.7395784167360815</v>
      </c>
      <c r="E23" s="1">
        <v>3.1577027686613999</v>
      </c>
      <c r="F23" s="1">
        <v>1.3051737750752481</v>
      </c>
      <c r="G23" s="1">
        <v>3.6012239790636</v>
      </c>
      <c r="H23" s="1">
        <v>1.4521504518193551</v>
      </c>
      <c r="I23" s="1">
        <v>0.69349689142245086</v>
      </c>
      <c r="J23" s="1">
        <v>1.6235246962560268</v>
      </c>
      <c r="K23" s="1">
        <v>1.925270682916336</v>
      </c>
      <c r="L23" s="1">
        <v>0.42496852759943443</v>
      </c>
      <c r="M23" s="1">
        <v>2.9748218056668931</v>
      </c>
      <c r="N23" s="1">
        <v>2.8043330966918538</v>
      </c>
      <c r="O23" s="1">
        <v>4.4341291144964998</v>
      </c>
      <c r="P23" s="1">
        <v>3.8463387092775219</v>
      </c>
      <c r="Q23" s="1">
        <v>7.1030984421180206</v>
      </c>
      <c r="R23" s="1">
        <v>3.2967726887121231</v>
      </c>
      <c r="S23" s="1">
        <v>3.5756878456384138</v>
      </c>
      <c r="T23" s="1">
        <v>4.5213027297170676</v>
      </c>
      <c r="U23" s="1">
        <v>2.7056848053326803</v>
      </c>
      <c r="V23" s="1">
        <v>3.7249234406952514</v>
      </c>
    </row>
    <row r="24" spans="1:22" x14ac:dyDescent="0.35">
      <c r="A24" s="3" t="s">
        <v>16</v>
      </c>
      <c r="C24" s="1">
        <v>2</v>
      </c>
      <c r="D24" s="1">
        <v>1.4235487480482696</v>
      </c>
      <c r="E24" s="1">
        <v>1.3672464219922578</v>
      </c>
      <c r="F24" s="1">
        <v>2.2177183833994243</v>
      </c>
      <c r="G24" s="1">
        <v>0.28528113142540501</v>
      </c>
      <c r="H24" s="1">
        <v>2.0997243164637016</v>
      </c>
      <c r="I24" s="1">
        <v>1.7166794065432607</v>
      </c>
      <c r="J24" s="1">
        <v>0.69302381662220136</v>
      </c>
      <c r="K24" s="1">
        <v>2.9382983827314364</v>
      </c>
      <c r="L24" s="1">
        <v>2.9997296577142647</v>
      </c>
      <c r="M24" s="1">
        <v>4.9406029593282588</v>
      </c>
      <c r="N24" s="1">
        <v>4.9373905446268322</v>
      </c>
      <c r="O24" s="1">
        <v>5.8985318359607382</v>
      </c>
      <c r="P24" s="1">
        <v>6.2729174497025602</v>
      </c>
      <c r="Q24" s="1">
        <v>4.0469222572188324</v>
      </c>
      <c r="R24" s="1">
        <v>4.1263797956225883</v>
      </c>
      <c r="S24" s="1">
        <v>2.5234664494330117</v>
      </c>
      <c r="T24" s="1">
        <v>6.074298396127352</v>
      </c>
      <c r="U24" s="1">
        <v>3.3288782160084751</v>
      </c>
      <c r="V24" s="1">
        <v>4.541746314929326</v>
      </c>
    </row>
  </sheetData>
  <mergeCells count="13">
    <mergeCell ref="C22:L22"/>
    <mergeCell ref="M22:V22"/>
    <mergeCell ref="C21:V21"/>
    <mergeCell ref="M2:N2"/>
    <mergeCell ref="O2:P2"/>
    <mergeCell ref="Q2:R2"/>
    <mergeCell ref="S2:T2"/>
    <mergeCell ref="U2:V2"/>
    <mergeCell ref="C2:D2"/>
    <mergeCell ref="E2:F2"/>
    <mergeCell ref="G2:H2"/>
    <mergeCell ref="I2:J2"/>
    <mergeCell ref="K2:L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王杨</dc:creator>
  <cp:lastModifiedBy>杨 王</cp:lastModifiedBy>
  <dcterms:created xsi:type="dcterms:W3CDTF">2015-06-05T18:19:34Z</dcterms:created>
  <dcterms:modified xsi:type="dcterms:W3CDTF">2024-01-28T03:40:44Z</dcterms:modified>
</cp:coreProperties>
</file>